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M:\1 ADM DE CUADRILLAS\2022_ CUADRILLAS CONTRATOS\5. SERVICIOS EN PROCESO DE LICITACION\43. LIC. REPARACIÓN DE TORRES GSCY RIO PIRAI\SOLPED\"/>
    </mc:Choice>
  </mc:AlternateContent>
  <xr:revisionPtr revIDLastSave="0" documentId="13_ncr:1_{5997FBB2-42DD-4FF6-A65C-B92CD8265D63}" xr6:coauthVersionLast="47" xr6:coauthVersionMax="47" xr10:uidLastSave="{00000000-0000-0000-0000-000000000000}"/>
  <bookViews>
    <workbookView xWindow="-108" yWindow="-108" windowWidth="23256" windowHeight="12456" tabRatio="810" xr2:uid="{00000000-000D-0000-FFFF-FFFF00000000}"/>
  </bookViews>
  <sheets>
    <sheet name="FORMATO B-1" sheetId="42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TASA_DE_CAMBIO">[1]VARIABLES!$B$9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6" i="42" l="1"/>
  <c r="M14" i="42"/>
  <c r="M12" i="42"/>
  <c r="M24" i="42"/>
  <c r="M23" i="42" s="1"/>
  <c r="K21" i="42"/>
  <c r="M21" i="42" s="1"/>
  <c r="K17" i="42"/>
  <c r="M13" i="42"/>
  <c r="M22" i="42"/>
  <c r="M19" i="42"/>
  <c r="M18" i="42"/>
  <c r="M17" i="42" l="1"/>
  <c r="M20" i="42"/>
  <c r="M11" i="42"/>
  <c r="M16" i="42" l="1"/>
  <c r="M15" i="42" l="1"/>
  <c r="M25" i="42" s="1"/>
</calcChain>
</file>

<file path=xl/sharedStrings.xml><?xml version="1.0" encoding="utf-8"?>
<sst xmlns="http://schemas.openxmlformats.org/spreadsheetml/2006/main" count="52" uniqueCount="46">
  <si>
    <t>CANT.</t>
  </si>
  <si>
    <t>Global</t>
  </si>
  <si>
    <t>Obras Civiles</t>
  </si>
  <si>
    <t>m3</t>
  </si>
  <si>
    <t>CONSTRUCCIÓN</t>
  </si>
  <si>
    <t>FORMATO B-1</t>
  </si>
  <si>
    <t>DESCRIPCIÓN</t>
  </si>
  <si>
    <t>LOGÍSTICA</t>
  </si>
  <si>
    <t>Empresa Proponente:</t>
  </si>
  <si>
    <t>(Logotipo de la empresa proponente)</t>
  </si>
  <si>
    <t>UNIDAD</t>
  </si>
  <si>
    <t>P. UNITARIO
(Bs.)</t>
  </si>
  <si>
    <t>PLANILLA DE COTIZACIÓN
LICITACION N° XXXXXXXXXX</t>
  </si>
  <si>
    <t>COSTO TOTAL (Bs.) (CON IVA)</t>
  </si>
  <si>
    <t>Prueba de Integridad de Pilotes (Metodologías CROSS HOLE y PIT)</t>
  </si>
  <si>
    <t>Instalación de Faenas y Obrador</t>
  </si>
  <si>
    <t>Limpieza y Restauración</t>
  </si>
  <si>
    <t>m2</t>
  </si>
  <si>
    <t>COSTO TOTAL (Bs.) (SIN IVA)</t>
  </si>
  <si>
    <t>Construcción de rompe olas de plancha metalica de 3/8"  (para 2 torres)</t>
  </si>
  <si>
    <t>MANTENIMIENTO DE LINEAS 2026</t>
  </si>
  <si>
    <t>"REPARACIÓN DE DOS TORRES EN EL CRUCE DEL RIO PIRAI DEL GASODUCTO COLPA – YACUIBA (GSCY)"</t>
  </si>
  <si>
    <t>7.1</t>
  </si>
  <si>
    <t>7.1.1</t>
  </si>
  <si>
    <t>7.1.2</t>
  </si>
  <si>
    <t>7.1.3</t>
  </si>
  <si>
    <t>7.2</t>
  </si>
  <si>
    <t>7.2.1</t>
  </si>
  <si>
    <t>7.2.1.1</t>
  </si>
  <si>
    <t>7.2.1.2</t>
  </si>
  <si>
    <t>Construcción de Plataforma de Trabajo y Mantenimiento del Derecho de Via (DDV)</t>
  </si>
  <si>
    <t>7.2.1.3</t>
  </si>
  <si>
    <t>Construcción de Fundaciones de Hormigón Armado H25: Cabezales y Pantallas de Torres</t>
  </si>
  <si>
    <t>7.2.1.4</t>
  </si>
  <si>
    <t>7.2.1.5</t>
  </si>
  <si>
    <t>Construcción de Fundaciones Profundas de Hormigón Armado H25: Pilotes de 35 m, D= 1,20m (Fundaciones de las Torres)</t>
  </si>
  <si>
    <t>7.2.1.6</t>
  </si>
  <si>
    <t>7.2.2</t>
  </si>
  <si>
    <t>7.2.2.1</t>
  </si>
  <si>
    <t>Pilote</t>
  </si>
  <si>
    <t>ÍTEM TDR</t>
  </si>
  <si>
    <t>INFORME TÉCNICO DEL SERVICIO EJECUTADO</t>
  </si>
  <si>
    <t>Informe Técnico del Servicio Ejecutado para el Sistema GSCY y Planos Conforme a Obra (As Built)</t>
  </si>
  <si>
    <t>Logística del personal y equipo</t>
  </si>
  <si>
    <t>Demolición de estructuras de hormigón existentes, retiro y disposición final de Residuos</t>
  </si>
  <si>
    <t>SUB TOTAL
(Bs.)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</si>
</sst>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u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Geneva"/>
    </font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 Narrow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0"/>
      <color rgb="FFFFFFFF"/>
      <name val="Calibri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</font>
    <font>
      <b/>
      <sz val="11"/>
      <name val="Arial"/>
      <family val="2"/>
    </font>
    <font>
      <sz val="11"/>
      <name val="Calibri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537DB1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03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0" fontId="9" fillId="0" borderId="0"/>
    <xf numFmtId="0" fontId="17" fillId="0" borderId="0"/>
    <xf numFmtId="0" fontId="18" fillId="0" borderId="0"/>
    <xf numFmtId="0" fontId="19" fillId="0" borderId="0"/>
    <xf numFmtId="0" fontId="9" fillId="0" borderId="0"/>
    <xf numFmtId="9" fontId="9" fillId="0" borderId="0" applyFont="0" applyFill="0" applyBorder="0" applyAlignment="0" applyProtection="0"/>
    <xf numFmtId="49" fontId="16" fillId="0" borderId="1" applyNumberFormat="0" applyFont="0" applyFill="0" applyAlignment="0" applyProtection="0">
      <protection locked="0"/>
    </xf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0" fontId="21" fillId="5" borderId="1">
      <alignment horizontal="left" vertical="center" wrapText="1"/>
    </xf>
    <xf numFmtId="43" fontId="6" fillId="0" borderId="0" applyFont="0" applyFill="0" applyBorder="0" applyAlignment="0" applyProtection="0"/>
    <xf numFmtId="0" fontId="6" fillId="0" borderId="0"/>
    <xf numFmtId="0" fontId="26" fillId="6" borderId="1">
      <alignment vertical="center" wrapText="1"/>
    </xf>
    <xf numFmtId="4" fontId="27" fillId="0" borderId="1">
      <alignment vertical="center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106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2" fillId="0" borderId="0" xfId="0" applyFont="1"/>
    <xf numFmtId="0" fontId="9" fillId="0" borderId="0" xfId="0" quotePrefix="1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3" fontId="31" fillId="0" borderId="1" xfId="0" applyNumberFormat="1" applyFont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/>
    </xf>
    <xf numFmtId="0" fontId="30" fillId="3" borderId="4" xfId="0" applyFont="1" applyFill="1" applyBorder="1" applyAlignment="1">
      <alignment horizontal="center" vertical="center"/>
    </xf>
    <xf numFmtId="0" fontId="23" fillId="0" borderId="0" xfId="0" applyFont="1"/>
    <xf numFmtId="4" fontId="30" fillId="4" borderId="1" xfId="0" applyNumberFormat="1" applyFont="1" applyFill="1" applyBorder="1" applyAlignment="1">
      <alignment vertical="center"/>
    </xf>
    <xf numFmtId="0" fontId="29" fillId="2" borderId="24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30" fillId="4" borderId="25" xfId="0" applyFont="1" applyFill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0" fillId="3" borderId="25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3" fontId="30" fillId="4" borderId="11" xfId="0" applyNumberFormat="1" applyFont="1" applyFill="1" applyBorder="1" applyAlignment="1">
      <alignment vertical="center"/>
    </xf>
    <xf numFmtId="3" fontId="34" fillId="0" borderId="11" xfId="17" applyNumberFormat="1" applyFont="1" applyBorder="1" applyAlignment="1">
      <alignment vertical="center"/>
    </xf>
    <xf numFmtId="3" fontId="30" fillId="3" borderId="17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5" fillId="0" borderId="7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right" vertical="center"/>
    </xf>
    <xf numFmtId="0" fontId="25" fillId="0" borderId="4" xfId="0" applyFont="1" applyBorder="1" applyAlignment="1">
      <alignment horizontal="center" vertical="center"/>
    </xf>
    <xf numFmtId="3" fontId="34" fillId="0" borderId="1" xfId="17" applyNumberFormat="1" applyFont="1" applyBorder="1" applyAlignment="1">
      <alignment vertical="center"/>
    </xf>
    <xf numFmtId="3" fontId="30" fillId="4" borderId="1" xfId="0" applyNumberFormat="1" applyFont="1" applyFill="1" applyBorder="1" applyAlignment="1">
      <alignment vertical="center"/>
    </xf>
    <xf numFmtId="3" fontId="30" fillId="3" borderId="4" xfId="0" applyNumberFormat="1" applyFont="1" applyFill="1" applyBorder="1" applyAlignment="1">
      <alignment vertical="center"/>
    </xf>
    <xf numFmtId="3" fontId="34" fillId="0" borderId="1" xfId="17" applyNumberFormat="1" applyFont="1" applyFill="1" applyBorder="1" applyAlignment="1">
      <alignment vertical="center"/>
    </xf>
    <xf numFmtId="3" fontId="34" fillId="0" borderId="1" xfId="102" applyNumberFormat="1" applyFont="1" applyBorder="1" applyAlignment="1">
      <alignment vertical="center"/>
    </xf>
    <xf numFmtId="0" fontId="25" fillId="0" borderId="4" xfId="0" applyFont="1" applyBorder="1" applyAlignment="1">
      <alignment horizontal="center" vertical="center"/>
    </xf>
    <xf numFmtId="3" fontId="25" fillId="0" borderId="7" xfId="0" applyNumberFormat="1" applyFont="1" applyBorder="1" applyAlignment="1">
      <alignment horizontal="center" vertical="center"/>
    </xf>
    <xf numFmtId="4" fontId="25" fillId="0" borderId="34" xfId="0" applyNumberFormat="1" applyFont="1" applyBorder="1" applyAlignment="1">
      <alignment horizontal="right" vertical="center"/>
    </xf>
    <xf numFmtId="4" fontId="25" fillId="0" borderId="33" xfId="0" applyNumberFormat="1" applyFont="1" applyBorder="1" applyAlignment="1">
      <alignment horizontal="right" vertical="center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32" fillId="0" borderId="32" xfId="0" applyFont="1" applyBorder="1" applyAlignment="1">
      <alignment horizontal="left" vertical="center"/>
    </xf>
    <xf numFmtId="0" fontId="32" fillId="0" borderId="18" xfId="0" applyFont="1" applyBorder="1" applyAlignment="1">
      <alignment horizontal="left" vertical="center"/>
    </xf>
    <xf numFmtId="0" fontId="32" fillId="0" borderId="23" xfId="5" applyFont="1" applyBorder="1" applyAlignment="1">
      <alignment horizontal="center" vertical="center" wrapText="1"/>
    </xf>
    <xf numFmtId="0" fontId="32" fillId="0" borderId="19" xfId="5" applyFont="1" applyBorder="1" applyAlignment="1">
      <alignment horizontal="center" vertical="center" wrapText="1"/>
    </xf>
    <xf numFmtId="0" fontId="32" fillId="0" borderId="29" xfId="5" applyFont="1" applyBorder="1" applyAlignment="1">
      <alignment horizontal="center" vertical="center" wrapText="1"/>
    </xf>
    <xf numFmtId="0" fontId="32" fillId="0" borderId="28" xfId="5" applyFont="1" applyBorder="1" applyAlignment="1">
      <alignment horizontal="center" vertical="center" wrapText="1"/>
    </xf>
    <xf numFmtId="0" fontId="32" fillId="0" borderId="22" xfId="5" applyFont="1" applyBorder="1" applyAlignment="1">
      <alignment horizontal="center" vertical="center" wrapText="1"/>
    </xf>
    <xf numFmtId="0" fontId="32" fillId="0" borderId="20" xfId="5" applyFont="1" applyBorder="1" applyAlignment="1">
      <alignment horizontal="center" vertical="center" wrapText="1"/>
    </xf>
    <xf numFmtId="0" fontId="32" fillId="0" borderId="6" xfId="5" applyFont="1" applyBorder="1" applyAlignment="1">
      <alignment horizontal="center" wrapText="1"/>
    </xf>
    <xf numFmtId="0" fontId="32" fillId="0" borderId="7" xfId="5" applyFont="1" applyBorder="1" applyAlignment="1">
      <alignment horizontal="center" wrapText="1"/>
    </xf>
    <xf numFmtId="0" fontId="32" fillId="0" borderId="19" xfId="5" applyFont="1" applyBorder="1" applyAlignment="1">
      <alignment horizontal="center" wrapText="1"/>
    </xf>
    <xf numFmtId="0" fontId="32" fillId="0" borderId="31" xfId="5" applyFont="1" applyBorder="1" applyAlignment="1">
      <alignment horizontal="center" wrapText="1"/>
    </xf>
    <xf numFmtId="0" fontId="32" fillId="0" borderId="2" xfId="5" applyFont="1" applyBorder="1" applyAlignment="1">
      <alignment horizontal="center" wrapText="1"/>
    </xf>
    <xf numFmtId="0" fontId="32" fillId="0" borderId="21" xfId="5" applyFont="1" applyBorder="1" applyAlignment="1">
      <alignment horizontal="center" wrapText="1"/>
    </xf>
    <xf numFmtId="0" fontId="33" fillId="0" borderId="18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20" fillId="0" borderId="6" xfId="16" applyFont="1" applyBorder="1" applyAlignment="1">
      <alignment horizontal="center"/>
    </xf>
    <xf numFmtId="0" fontId="20" fillId="0" borderId="7" xfId="16" applyFont="1" applyBorder="1" applyAlignment="1">
      <alignment horizontal="center"/>
    </xf>
    <xf numFmtId="0" fontId="20" fillId="0" borderId="10" xfId="16" applyFont="1" applyBorder="1" applyAlignment="1">
      <alignment horizontal="center"/>
    </xf>
    <xf numFmtId="0" fontId="20" fillId="0" borderId="0" xfId="16" applyFont="1" applyAlignment="1">
      <alignment horizontal="center"/>
    </xf>
    <xf numFmtId="0" fontId="20" fillId="0" borderId="0" xfId="16" applyFont="1" applyBorder="1" applyAlignment="1">
      <alignment horizontal="center"/>
    </xf>
    <xf numFmtId="0" fontId="20" fillId="0" borderId="12" xfId="16" applyFont="1" applyBorder="1" applyAlignment="1">
      <alignment horizontal="center"/>
    </xf>
    <xf numFmtId="0" fontId="20" fillId="0" borderId="13" xfId="16" applyFont="1" applyBorder="1" applyAlignment="1">
      <alignment horizontal="center"/>
    </xf>
    <xf numFmtId="0" fontId="32" fillId="0" borderId="24" xfId="5" applyFont="1" applyBorder="1" applyAlignment="1">
      <alignment horizontal="center" vertical="center" wrapText="1"/>
    </xf>
    <xf numFmtId="0" fontId="32" fillId="0" borderId="8" xfId="5" applyFont="1" applyBorder="1" applyAlignment="1">
      <alignment horizontal="center" vertical="center"/>
    </xf>
    <xf numFmtId="0" fontId="32" fillId="0" borderId="25" xfId="5" applyFont="1" applyBorder="1" applyAlignment="1">
      <alignment horizontal="center" vertical="center"/>
    </xf>
    <xf numFmtId="0" fontId="32" fillId="0" borderId="1" xfId="5" applyFont="1" applyBorder="1" applyAlignment="1">
      <alignment horizontal="center" vertical="center"/>
    </xf>
    <xf numFmtId="0" fontId="32" fillId="0" borderId="25" xfId="5" applyFont="1" applyBorder="1" applyAlignment="1">
      <alignment horizontal="center" vertical="center" wrapText="1"/>
    </xf>
    <xf numFmtId="0" fontId="32" fillId="0" borderId="1" xfId="5" applyFont="1" applyBorder="1" applyAlignment="1">
      <alignment horizontal="center" vertical="center" wrapText="1"/>
    </xf>
    <xf numFmtId="0" fontId="32" fillId="0" borderId="30" xfId="5" applyFont="1" applyBorder="1" applyAlignment="1">
      <alignment horizontal="center" vertical="center" wrapText="1"/>
    </xf>
    <xf numFmtId="0" fontId="32" fillId="0" borderId="15" xfId="5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left" vertical="center" wrapText="1" indent="1"/>
    </xf>
    <xf numFmtId="0" fontId="31" fillId="0" borderId="4" xfId="0" applyFont="1" applyBorder="1" applyAlignment="1">
      <alignment horizontal="left" vertical="center" wrapText="1" indent="1"/>
    </xf>
    <xf numFmtId="0" fontId="31" fillId="0" borderId="5" xfId="0" applyFont="1" applyBorder="1" applyAlignment="1">
      <alignment horizontal="left" vertical="center" wrapText="1" indent="1"/>
    </xf>
    <xf numFmtId="0" fontId="31" fillId="0" borderId="3" xfId="0" applyFont="1" applyFill="1" applyBorder="1" applyAlignment="1">
      <alignment horizontal="left" vertical="center" wrapText="1" indent="1"/>
    </xf>
    <xf numFmtId="0" fontId="31" fillId="0" borderId="4" xfId="0" applyFont="1" applyFill="1" applyBorder="1" applyAlignment="1">
      <alignment horizontal="left" vertical="center" wrapText="1" indent="1"/>
    </xf>
    <xf numFmtId="0" fontId="31" fillId="0" borderId="5" xfId="0" applyFont="1" applyFill="1" applyBorder="1" applyAlignment="1">
      <alignment horizontal="left" vertical="center" wrapText="1" indent="1"/>
    </xf>
    <xf numFmtId="0" fontId="31" fillId="0" borderId="3" xfId="0" applyFont="1" applyBorder="1" applyAlignment="1">
      <alignment horizontal="left" vertical="center" indent="1"/>
    </xf>
    <xf numFmtId="0" fontId="31" fillId="0" borderId="4" xfId="0" applyFont="1" applyBorder="1" applyAlignment="1">
      <alignment horizontal="left" vertical="center" indent="1"/>
    </xf>
    <xf numFmtId="0" fontId="31" fillId="0" borderId="5" xfId="0" applyFont="1" applyBorder="1" applyAlignment="1">
      <alignment horizontal="left" vertical="center" indent="1"/>
    </xf>
    <xf numFmtId="0" fontId="30" fillId="3" borderId="3" xfId="0" applyFont="1" applyFill="1" applyBorder="1" applyAlignment="1">
      <alignment horizontal="left" vertical="center"/>
    </xf>
    <xf numFmtId="0" fontId="30" fillId="3" borderId="4" xfId="0" applyFont="1" applyFill="1" applyBorder="1" applyAlignment="1">
      <alignment horizontal="left" vertical="center"/>
    </xf>
    <xf numFmtId="0" fontId="30" fillId="4" borderId="3" xfId="0" applyFont="1" applyFill="1" applyBorder="1" applyAlignment="1">
      <alignment horizontal="left" vertical="center"/>
    </xf>
    <xf numFmtId="0" fontId="30" fillId="4" borderId="4" xfId="0" applyFont="1" applyFill="1" applyBorder="1" applyAlignment="1">
      <alignment horizontal="left" vertical="center"/>
    </xf>
    <xf numFmtId="0" fontId="30" fillId="4" borderId="5" xfId="0" applyFont="1" applyFill="1" applyBorder="1" applyAlignment="1">
      <alignment horizontal="left" vertical="center"/>
    </xf>
    <xf numFmtId="0" fontId="35" fillId="0" borderId="13" xfId="0" applyFont="1" applyBorder="1" applyAlignment="1">
      <alignment horizontal="center" vertical="center"/>
    </xf>
    <xf numFmtId="0" fontId="29" fillId="2" borderId="26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29" fillId="2" borderId="27" xfId="0" applyFont="1" applyFill="1" applyBorder="1" applyAlignment="1">
      <alignment horizontal="center" vertical="center" wrapText="1"/>
    </xf>
  </cellXfs>
  <cellStyles count="103">
    <cellStyle name="Comma 2" xfId="1" xr:uid="{00000000-0005-0000-0000-000000000000}"/>
    <cellStyle name="Comma 2 2" xfId="28" xr:uid="{00000000-0005-0000-0000-000001000000}"/>
    <cellStyle name="Comma 2 2 2" xfId="73" xr:uid="{00000000-0005-0000-0000-000002000000}"/>
    <cellStyle name="Millares" xfId="17" builtinId="3"/>
    <cellStyle name="Millares 14 2" xfId="58" xr:uid="{00000000-0005-0000-0000-000004000000}"/>
    <cellStyle name="Millares 14 2 2" xfId="102" xr:uid="{00000000-0005-0000-0000-000005000000}"/>
    <cellStyle name="Millares 2" xfId="2" xr:uid="{00000000-0005-0000-0000-000006000000}"/>
    <cellStyle name="Millares 2 2" xfId="29" xr:uid="{00000000-0005-0000-0000-000007000000}"/>
    <cellStyle name="Millares 2 2 2" xfId="74" xr:uid="{00000000-0005-0000-0000-000008000000}"/>
    <cellStyle name="Millares 2 3" xfId="43" xr:uid="{00000000-0005-0000-0000-000009000000}"/>
    <cellStyle name="Millares 2 3 2" xfId="88" xr:uid="{00000000-0005-0000-0000-00000A000000}"/>
    <cellStyle name="Millares 2 4" xfId="59" xr:uid="{00000000-0005-0000-0000-00000B000000}"/>
    <cellStyle name="Millares 3" xfId="3" xr:uid="{00000000-0005-0000-0000-00000C000000}"/>
    <cellStyle name="Millares 3 2" xfId="30" xr:uid="{00000000-0005-0000-0000-00000D000000}"/>
    <cellStyle name="Millares 3 2 2" xfId="75" xr:uid="{00000000-0005-0000-0000-00000E000000}"/>
    <cellStyle name="Millares 3 3" xfId="44" xr:uid="{00000000-0005-0000-0000-00000F000000}"/>
    <cellStyle name="Millares 3 3 2" xfId="89" xr:uid="{00000000-0005-0000-0000-000010000000}"/>
    <cellStyle name="Millares 3 4" xfId="60" xr:uid="{00000000-0005-0000-0000-000011000000}"/>
    <cellStyle name="Millares 4" xfId="19" xr:uid="{00000000-0005-0000-0000-000012000000}"/>
    <cellStyle name="Millares 4 2" xfId="36" xr:uid="{00000000-0005-0000-0000-000013000000}"/>
    <cellStyle name="Millares 4 2 2" xfId="81" xr:uid="{00000000-0005-0000-0000-000014000000}"/>
    <cellStyle name="Millares 4 3" xfId="50" xr:uid="{00000000-0005-0000-0000-000015000000}"/>
    <cellStyle name="Millares 4 3 2" xfId="95" xr:uid="{00000000-0005-0000-0000-000016000000}"/>
    <cellStyle name="Millares 4 4" xfId="66" xr:uid="{00000000-0005-0000-0000-000017000000}"/>
    <cellStyle name="Millares 5" xfId="24" xr:uid="{00000000-0005-0000-0000-000018000000}"/>
    <cellStyle name="Millares 5 2" xfId="39" xr:uid="{00000000-0005-0000-0000-000019000000}"/>
    <cellStyle name="Millares 5 2 2" xfId="84" xr:uid="{00000000-0005-0000-0000-00001A000000}"/>
    <cellStyle name="Millares 5 3" xfId="53" xr:uid="{00000000-0005-0000-0000-00001B000000}"/>
    <cellStyle name="Millares 5 3 2" xfId="98" xr:uid="{00000000-0005-0000-0000-00001C000000}"/>
    <cellStyle name="Millares 5 4" xfId="69" xr:uid="{00000000-0005-0000-0000-00001D000000}"/>
    <cellStyle name="Millares 6" xfId="35" xr:uid="{00000000-0005-0000-0000-00001E000000}"/>
    <cellStyle name="Millares 6 2" xfId="80" xr:uid="{00000000-0005-0000-0000-00001F000000}"/>
    <cellStyle name="Millares 7" xfId="49" xr:uid="{00000000-0005-0000-0000-000020000000}"/>
    <cellStyle name="Millares 7 2" xfId="94" xr:uid="{00000000-0005-0000-0000-000021000000}"/>
    <cellStyle name="Millares 8" xfId="65" xr:uid="{00000000-0005-0000-0000-000022000000}"/>
    <cellStyle name="NIVEL 0" xfId="18" xr:uid="{00000000-0005-0000-0000-000023000000}"/>
    <cellStyle name="NIVEL 1" xfId="21" xr:uid="{00000000-0005-0000-0000-000024000000}"/>
    <cellStyle name="NIVEL 5" xfId="22" xr:uid="{00000000-0005-0000-0000-000025000000}"/>
    <cellStyle name="Normal" xfId="0" builtinId="0"/>
    <cellStyle name="Normal 10 2 5" xfId="57" xr:uid="{00000000-0005-0000-0000-000027000000}"/>
    <cellStyle name="Normal 2" xfId="4" xr:uid="{00000000-0005-0000-0000-000028000000}"/>
    <cellStyle name="Normal 2 2" xfId="5" xr:uid="{00000000-0005-0000-0000-000029000000}"/>
    <cellStyle name="Normal 3" xfId="6" xr:uid="{00000000-0005-0000-0000-00002A000000}"/>
    <cellStyle name="Normal 3 2" xfId="7" xr:uid="{00000000-0005-0000-0000-00002B000000}"/>
    <cellStyle name="Normal 3 2 2" xfId="13" xr:uid="{00000000-0005-0000-0000-00002C000000}"/>
    <cellStyle name="Normal 3 2 3" xfId="16" xr:uid="{00000000-0005-0000-0000-00002D000000}"/>
    <cellStyle name="Normal 3 2 3 2" xfId="26" xr:uid="{00000000-0005-0000-0000-00002E000000}"/>
    <cellStyle name="Normal 3 2 3 2 2" xfId="41" xr:uid="{00000000-0005-0000-0000-00002F000000}"/>
    <cellStyle name="Normal 3 2 3 2 2 2" xfId="86" xr:uid="{00000000-0005-0000-0000-000030000000}"/>
    <cellStyle name="Normal 3 2 3 2 3" xfId="55" xr:uid="{00000000-0005-0000-0000-000031000000}"/>
    <cellStyle name="Normal 3 2 3 2 3 2" xfId="100" xr:uid="{00000000-0005-0000-0000-000032000000}"/>
    <cellStyle name="Normal 3 2 3 2 4" xfId="71" xr:uid="{00000000-0005-0000-0000-000033000000}"/>
    <cellStyle name="Normal 3 2 3 3" xfId="34" xr:uid="{00000000-0005-0000-0000-000034000000}"/>
    <cellStyle name="Normal 3 2 3 3 2" xfId="79" xr:uid="{00000000-0005-0000-0000-000035000000}"/>
    <cellStyle name="Normal 3 2 3 4" xfId="48" xr:uid="{00000000-0005-0000-0000-000036000000}"/>
    <cellStyle name="Normal 3 2 3 4 2" xfId="93" xr:uid="{00000000-0005-0000-0000-000037000000}"/>
    <cellStyle name="Normal 3 2 3 5" xfId="64" xr:uid="{00000000-0005-0000-0000-000038000000}"/>
    <cellStyle name="Normal 3 2 4" xfId="27" xr:uid="{00000000-0005-0000-0000-000039000000}"/>
    <cellStyle name="Normal 3 2 4 2" xfId="42" xr:uid="{00000000-0005-0000-0000-00003A000000}"/>
    <cellStyle name="Normal 3 2 4 2 2" xfId="87" xr:uid="{00000000-0005-0000-0000-00003B000000}"/>
    <cellStyle name="Normal 3 2 4 3" xfId="56" xr:uid="{00000000-0005-0000-0000-00003C000000}"/>
    <cellStyle name="Normal 3 2 4 3 2" xfId="101" xr:uid="{00000000-0005-0000-0000-00003D000000}"/>
    <cellStyle name="Normal 3 2 4 4" xfId="72" xr:uid="{00000000-0005-0000-0000-00003E000000}"/>
    <cellStyle name="Normal 3 2 5" xfId="31" xr:uid="{00000000-0005-0000-0000-00003F000000}"/>
    <cellStyle name="Normal 3 2 5 2" xfId="76" xr:uid="{00000000-0005-0000-0000-000040000000}"/>
    <cellStyle name="Normal 3 2 6" xfId="45" xr:uid="{00000000-0005-0000-0000-000041000000}"/>
    <cellStyle name="Normal 3 2 6 2" xfId="90" xr:uid="{00000000-0005-0000-0000-000042000000}"/>
    <cellStyle name="Normal 3 2 7" xfId="61" xr:uid="{00000000-0005-0000-0000-000043000000}"/>
    <cellStyle name="Normal 3 3" xfId="8" xr:uid="{00000000-0005-0000-0000-000044000000}"/>
    <cellStyle name="Normal 3 3 2" xfId="14" xr:uid="{00000000-0005-0000-0000-000045000000}"/>
    <cellStyle name="Normal 3 3 2 2" xfId="32" xr:uid="{00000000-0005-0000-0000-000046000000}"/>
    <cellStyle name="Normal 3 3 2 2 2" xfId="77" xr:uid="{00000000-0005-0000-0000-000047000000}"/>
    <cellStyle name="Normal 3 3 2 3" xfId="46" xr:uid="{00000000-0005-0000-0000-000048000000}"/>
    <cellStyle name="Normal 3 3 2 3 2" xfId="91" xr:uid="{00000000-0005-0000-0000-000049000000}"/>
    <cellStyle name="Normal 3 3 2 4" xfId="62" xr:uid="{00000000-0005-0000-0000-00004A000000}"/>
    <cellStyle name="Normal 3 3 3" xfId="15" xr:uid="{00000000-0005-0000-0000-00004B000000}"/>
    <cellStyle name="Normal 3 3 3 2" xfId="33" xr:uid="{00000000-0005-0000-0000-00004C000000}"/>
    <cellStyle name="Normal 3 3 3 2 2" xfId="78" xr:uid="{00000000-0005-0000-0000-00004D000000}"/>
    <cellStyle name="Normal 3 3 3 3" xfId="47" xr:uid="{00000000-0005-0000-0000-00004E000000}"/>
    <cellStyle name="Normal 3 3 3 3 2" xfId="92" xr:uid="{00000000-0005-0000-0000-00004F000000}"/>
    <cellStyle name="Normal 3 3 3 4" xfId="63" xr:uid="{00000000-0005-0000-0000-000050000000}"/>
    <cellStyle name="Normal 3 4" xfId="12" xr:uid="{00000000-0005-0000-0000-000051000000}"/>
    <cellStyle name="Normal 4" xfId="9" xr:uid="{00000000-0005-0000-0000-000052000000}"/>
    <cellStyle name="Normal 5" xfId="20" xr:uid="{00000000-0005-0000-0000-000053000000}"/>
    <cellStyle name="Normal 5 2" xfId="37" xr:uid="{00000000-0005-0000-0000-000054000000}"/>
    <cellStyle name="Normal 5 2 2" xfId="82" xr:uid="{00000000-0005-0000-0000-000055000000}"/>
    <cellStyle name="Normal 5 3" xfId="51" xr:uid="{00000000-0005-0000-0000-000056000000}"/>
    <cellStyle name="Normal 5 3 2" xfId="96" xr:uid="{00000000-0005-0000-0000-000057000000}"/>
    <cellStyle name="Normal 5 4" xfId="67" xr:uid="{00000000-0005-0000-0000-000058000000}"/>
    <cellStyle name="Normal 6" xfId="23" xr:uid="{00000000-0005-0000-0000-000059000000}"/>
    <cellStyle name="Normal 6 2" xfId="38" xr:uid="{00000000-0005-0000-0000-00005A000000}"/>
    <cellStyle name="Normal 6 2 2" xfId="83" xr:uid="{00000000-0005-0000-0000-00005B000000}"/>
    <cellStyle name="Normal 6 3" xfId="52" xr:uid="{00000000-0005-0000-0000-00005C000000}"/>
    <cellStyle name="Normal 6 3 2" xfId="97" xr:uid="{00000000-0005-0000-0000-00005D000000}"/>
    <cellStyle name="Normal 6 4" xfId="68" xr:uid="{00000000-0005-0000-0000-00005E000000}"/>
    <cellStyle name="Porcentaje 2" xfId="10" xr:uid="{00000000-0005-0000-0000-00005F000000}"/>
    <cellStyle name="Porcentaje 3" xfId="25" xr:uid="{00000000-0005-0000-0000-000060000000}"/>
    <cellStyle name="Porcentaje 3 2" xfId="40" xr:uid="{00000000-0005-0000-0000-000061000000}"/>
    <cellStyle name="Porcentaje 3 2 2" xfId="85" xr:uid="{00000000-0005-0000-0000-000062000000}"/>
    <cellStyle name="Porcentaje 3 3" xfId="54" xr:uid="{00000000-0005-0000-0000-000063000000}"/>
    <cellStyle name="Porcentaje 3 3 2" xfId="99" xr:uid="{00000000-0005-0000-0000-000064000000}"/>
    <cellStyle name="Porcentaje 3 4" xfId="70" xr:uid="{00000000-0005-0000-0000-000065000000}"/>
    <cellStyle name="pp" xfId="11" xr:uid="{00000000-0005-0000-0000-00006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622560</xdr:colOff>
      <xdr:row>0</xdr:row>
      <xdr:rowOff>33</xdr:rowOff>
    </xdr:from>
    <xdr:to>
      <xdr:col>3</xdr:col>
      <xdr:colOff>40237</xdr:colOff>
      <xdr:row>3</xdr:row>
      <xdr:rowOff>55164</xdr:rowOff>
    </xdr:to>
    <xdr:pic>
      <xdr:nvPicPr>
        <xdr:cNvPr id="4" name="Picture 13">
          <a:extLst>
            <a:ext uri="{FF2B5EF4-FFF2-40B4-BE49-F238E27FC236}">
              <a16:creationId xmlns:a16="http://schemas.microsoft.com/office/drawing/2014/main" id="{6AEC370A-F932-44CB-AFAF-789E6F6D146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560" y="33"/>
          <a:ext cx="1322677" cy="626631"/>
        </a:xfrm>
        <a:prstGeom prst="rect">
          <a:avLst/>
        </a:prstGeom>
      </xdr:spPr>
    </xdr:pic>
    <xdr:clientData/>
  </xdr:twoCellAnchor>
  <xdr:oneCellAnchor>
    <xdr:from>
      <xdr:col>4</xdr:col>
      <xdr:colOff>68997</xdr:colOff>
      <xdr:row>0</xdr:row>
      <xdr:rowOff>5440</xdr:rowOff>
    </xdr:from>
    <xdr:ext cx="1023037" cy="146958"/>
    <xdr:sp macro="" textlink="">
      <xdr:nvSpPr>
        <xdr:cNvPr id="5" name="9 CuadroTexto">
          <a:extLst>
            <a:ext uri="{FF2B5EF4-FFF2-40B4-BE49-F238E27FC236}">
              <a16:creationId xmlns:a16="http://schemas.microsoft.com/office/drawing/2014/main" id="{C758E7E5-0560-4F6D-8281-045B909819F1}"/>
            </a:ext>
          </a:extLst>
        </xdr:cNvPr>
        <xdr:cNvSpPr txBox="1"/>
      </xdr:nvSpPr>
      <xdr:spPr>
        <a:xfrm>
          <a:off x="278171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4</xdr:col>
      <xdr:colOff>70248</xdr:colOff>
      <xdr:row>2</xdr:row>
      <xdr:rowOff>0</xdr:rowOff>
    </xdr:from>
    <xdr:ext cx="618246" cy="195375"/>
    <xdr:sp macro="" textlink="">
      <xdr:nvSpPr>
        <xdr:cNvPr id="6" name="10 CuadroTexto">
          <a:extLst>
            <a:ext uri="{FF2B5EF4-FFF2-40B4-BE49-F238E27FC236}">
              <a16:creationId xmlns:a16="http://schemas.microsoft.com/office/drawing/2014/main" id="{4B6E0109-3E08-47BC-B039-58480B90763E}"/>
            </a:ext>
          </a:extLst>
        </xdr:cNvPr>
        <xdr:cNvSpPr txBox="1"/>
      </xdr:nvSpPr>
      <xdr:spPr>
        <a:xfrm>
          <a:off x="2782968" y="51054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4</xdr:col>
      <xdr:colOff>70248</xdr:colOff>
      <xdr:row>4</xdr:row>
      <xdr:rowOff>0</xdr:rowOff>
    </xdr:from>
    <xdr:ext cx="556947" cy="195375"/>
    <xdr:sp macro="" textlink="">
      <xdr:nvSpPr>
        <xdr:cNvPr id="7" name="11 CuadroTexto">
          <a:extLst>
            <a:ext uri="{FF2B5EF4-FFF2-40B4-BE49-F238E27FC236}">
              <a16:creationId xmlns:a16="http://schemas.microsoft.com/office/drawing/2014/main" id="{6A41A6ED-B7C9-4A8D-9727-FF662826B9B5}"/>
            </a:ext>
          </a:extLst>
        </xdr:cNvPr>
        <xdr:cNvSpPr txBox="1"/>
      </xdr:nvSpPr>
      <xdr:spPr>
        <a:xfrm>
          <a:off x="2782968" y="891540"/>
          <a:ext cx="55694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SERVICIO:</a:t>
          </a:r>
        </a:p>
      </xdr:txBody>
    </xdr:sp>
    <xdr:clientData/>
  </xdr:oneCellAnchor>
  <xdr:oneCellAnchor>
    <xdr:from>
      <xdr:col>11</xdr:col>
      <xdr:colOff>53801</xdr:colOff>
      <xdr:row>0</xdr:row>
      <xdr:rowOff>0</xdr:rowOff>
    </xdr:from>
    <xdr:ext cx="503664" cy="195375"/>
    <xdr:sp macro="" textlink="">
      <xdr:nvSpPr>
        <xdr:cNvPr id="8" name="12 CuadroTexto">
          <a:extLst>
            <a:ext uri="{FF2B5EF4-FFF2-40B4-BE49-F238E27FC236}">
              <a16:creationId xmlns:a16="http://schemas.microsoft.com/office/drawing/2014/main" id="{3FC1DFAB-7ACB-4674-9589-5B30A5B6B346}"/>
            </a:ext>
          </a:extLst>
        </xdr:cNvPr>
        <xdr:cNvSpPr txBox="1"/>
      </xdr:nvSpPr>
      <xdr:spPr>
        <a:xfrm>
          <a:off x="845866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CÓDIGO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11</xdr:col>
      <xdr:colOff>69717</xdr:colOff>
      <xdr:row>1</xdr:row>
      <xdr:rowOff>157842</xdr:rowOff>
    </xdr:from>
    <xdr:ext cx="413639" cy="195375"/>
    <xdr:sp macro="" textlink="">
      <xdr:nvSpPr>
        <xdr:cNvPr id="9" name="13 CuadroTexto">
          <a:extLst>
            <a:ext uri="{FF2B5EF4-FFF2-40B4-BE49-F238E27FC236}">
              <a16:creationId xmlns:a16="http://schemas.microsoft.com/office/drawing/2014/main" id="{F1340BC0-D702-4C72-9961-79B456DB4797}"/>
            </a:ext>
          </a:extLst>
        </xdr:cNvPr>
        <xdr:cNvSpPr txBox="1"/>
      </xdr:nvSpPr>
      <xdr:spPr>
        <a:xfrm>
          <a:off x="8474577" y="477882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OpManten\Users\hp\Documents\02%20-%20OFERTAS\04%20-%202020\28%20-%20INSPECCION%20DE%20DUCTOS%20-%20YPFB%20TR\28.02%20PROPUESTA\Planilla%20de%20Cotizacion%205000001544%20-%20Recorredores%2016.07.2020%20REV.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3)"/>
      <sheetName val="Costo Personal"/>
      <sheetName val="Resumen"/>
      <sheetName val="Costos Diarios"/>
      <sheetName val="Planilla de Cotización ENNIENDA"/>
      <sheetName val="TABULADOR YPFB"/>
      <sheetName val="SAL. LIQ"/>
      <sheetName val="MANO DE OBRA"/>
      <sheetName val="EQUIPO"/>
      <sheetName val="HERRAMIENTAS"/>
      <sheetName val="% AFECTACION"/>
      <sheetName val="CRONOGRAMA"/>
      <sheetName val="VARIABLES"/>
      <sheetName val="EPP Y POLIZAS"/>
      <sheetName val="FINANCIEROS"/>
      <sheetName val="LISTADO EXAMENES"/>
      <sheetName val="PARAMETROS"/>
      <sheetName val="COTIZACION REQUERIDA"/>
      <sheetName val="b-1"/>
      <sheetName val="%AFECTACION"/>
      <sheetName val="Planilla de Cotización"/>
      <sheetName val="M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">
          <cell r="B9">
            <v>6.96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showGridLines="0" tabSelected="1" topLeftCell="A10" zoomScaleNormal="100" workbookViewId="0">
      <selection activeCell="P16" sqref="P16"/>
    </sheetView>
  </sheetViews>
  <sheetFormatPr baseColWidth="10" defaultColWidth="10.88671875" defaultRowHeight="13.2"/>
  <cols>
    <col min="1" max="1" width="10.88671875" style="1"/>
    <col min="2" max="4" width="8.88671875" style="1" customWidth="1"/>
    <col min="5" max="5" width="10.109375" style="1" customWidth="1"/>
    <col min="6" max="7" width="8.88671875" style="1" customWidth="1"/>
    <col min="8" max="8" width="8.88671875" style="2" customWidth="1"/>
    <col min="9" max="9" width="10.6640625" style="2" customWidth="1"/>
    <col min="10" max="10" width="9.44140625" style="2" customWidth="1"/>
    <col min="11" max="11" width="8.44140625" style="1" customWidth="1"/>
    <col min="12" max="12" width="12.33203125" style="1" bestFit="1" customWidth="1"/>
    <col min="13" max="13" width="12.44140625" style="1" customWidth="1"/>
    <col min="14" max="16384" width="10.88671875" style="1"/>
  </cols>
  <sheetData>
    <row r="1" spans="1:13" ht="19.5" customHeight="1">
      <c r="A1" s="69"/>
      <c r="B1" s="70"/>
      <c r="C1" s="70"/>
      <c r="D1" s="70"/>
      <c r="E1" s="76" t="s">
        <v>12</v>
      </c>
      <c r="F1" s="77"/>
      <c r="G1" s="77"/>
      <c r="H1" s="77"/>
      <c r="I1" s="77"/>
      <c r="J1" s="77"/>
      <c r="K1" s="77"/>
      <c r="L1" s="55" t="s">
        <v>5</v>
      </c>
      <c r="M1" s="56"/>
    </row>
    <row r="2" spans="1:13" ht="13.2" customHeight="1">
      <c r="A2" s="71"/>
      <c r="B2" s="72"/>
      <c r="C2" s="72"/>
      <c r="D2" s="73"/>
      <c r="E2" s="78"/>
      <c r="F2" s="79"/>
      <c r="G2" s="79"/>
      <c r="H2" s="79"/>
      <c r="I2" s="79"/>
      <c r="J2" s="79"/>
      <c r="K2" s="79"/>
      <c r="L2" s="57"/>
      <c r="M2" s="58"/>
    </row>
    <row r="3" spans="1:13" ht="13.2" customHeight="1">
      <c r="A3" s="71"/>
      <c r="B3" s="72"/>
      <c r="C3" s="72"/>
      <c r="D3" s="73"/>
      <c r="E3" s="80" t="s">
        <v>20</v>
      </c>
      <c r="F3" s="81"/>
      <c r="G3" s="81"/>
      <c r="H3" s="81"/>
      <c r="I3" s="81"/>
      <c r="J3" s="81"/>
      <c r="K3" s="81"/>
      <c r="L3" s="57"/>
      <c r="M3" s="58"/>
    </row>
    <row r="4" spans="1:13" ht="13.95" customHeight="1" thickBot="1">
      <c r="A4" s="74"/>
      <c r="B4" s="75"/>
      <c r="C4" s="75"/>
      <c r="D4" s="75"/>
      <c r="E4" s="82"/>
      <c r="F4" s="83"/>
      <c r="G4" s="83"/>
      <c r="H4" s="83"/>
      <c r="I4" s="83"/>
      <c r="J4" s="83"/>
      <c r="K4" s="83"/>
      <c r="L4" s="59"/>
      <c r="M4" s="60"/>
    </row>
    <row r="5" spans="1:13" ht="28.5" customHeight="1">
      <c r="A5" s="46" t="s">
        <v>9</v>
      </c>
      <c r="B5" s="47"/>
      <c r="C5" s="47"/>
      <c r="D5" s="47"/>
      <c r="E5" s="61" t="s">
        <v>21</v>
      </c>
      <c r="F5" s="62"/>
      <c r="G5" s="62"/>
      <c r="H5" s="62"/>
      <c r="I5" s="62"/>
      <c r="J5" s="62"/>
      <c r="K5" s="62"/>
      <c r="L5" s="62"/>
      <c r="M5" s="63"/>
    </row>
    <row r="6" spans="1:13" ht="21" customHeight="1">
      <c r="A6" s="48"/>
      <c r="B6" s="49"/>
      <c r="C6" s="49"/>
      <c r="D6" s="50"/>
      <c r="E6" s="64"/>
      <c r="F6" s="65"/>
      <c r="G6" s="65"/>
      <c r="H6" s="65"/>
      <c r="I6" s="65"/>
      <c r="J6" s="65"/>
      <c r="K6" s="65"/>
      <c r="L6" s="65"/>
      <c r="M6" s="66"/>
    </row>
    <row r="7" spans="1:13" ht="14.4" thickBot="1">
      <c r="A7" s="51"/>
      <c r="B7" s="52"/>
      <c r="C7" s="52"/>
      <c r="D7" s="52"/>
      <c r="E7" s="53" t="s">
        <v>8</v>
      </c>
      <c r="F7" s="54"/>
      <c r="G7" s="67"/>
      <c r="H7" s="67"/>
      <c r="I7" s="67"/>
      <c r="J7" s="67"/>
      <c r="K7" s="67"/>
      <c r="L7" s="67"/>
      <c r="M7" s="68"/>
    </row>
    <row r="9" spans="1:13" ht="16.2" thickBot="1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</row>
    <row r="10" spans="1:13" customFormat="1" ht="28.8">
      <c r="A10" s="22" t="s">
        <v>40</v>
      </c>
      <c r="B10" s="103" t="s">
        <v>6</v>
      </c>
      <c r="C10" s="104"/>
      <c r="D10" s="104"/>
      <c r="E10" s="104"/>
      <c r="F10" s="104"/>
      <c r="G10" s="104"/>
      <c r="H10" s="104"/>
      <c r="I10" s="105"/>
      <c r="J10" s="23" t="s">
        <v>10</v>
      </c>
      <c r="K10" s="23" t="s">
        <v>0</v>
      </c>
      <c r="L10" s="23" t="s">
        <v>11</v>
      </c>
      <c r="M10" s="24" t="s">
        <v>45</v>
      </c>
    </row>
    <row r="11" spans="1:13" s="20" customFormat="1" ht="19.95" customHeight="1">
      <c r="A11" s="25" t="s">
        <v>22</v>
      </c>
      <c r="B11" s="99" t="s">
        <v>7</v>
      </c>
      <c r="C11" s="100"/>
      <c r="D11" s="100"/>
      <c r="E11" s="100"/>
      <c r="F11" s="100"/>
      <c r="G11" s="100"/>
      <c r="H11" s="100"/>
      <c r="I11" s="101"/>
      <c r="J11" s="18"/>
      <c r="K11" s="18"/>
      <c r="L11" s="21"/>
      <c r="M11" s="29">
        <f>ROUND(SUM(M12:M14),2)</f>
        <v>0</v>
      </c>
    </row>
    <row r="12" spans="1:13" s="14" customFormat="1" ht="19.95" customHeight="1">
      <c r="A12" s="26" t="s">
        <v>23</v>
      </c>
      <c r="B12" s="94" t="s">
        <v>43</v>
      </c>
      <c r="C12" s="95"/>
      <c r="D12" s="95"/>
      <c r="E12" s="95"/>
      <c r="F12" s="95"/>
      <c r="G12" s="95"/>
      <c r="H12" s="95"/>
      <c r="I12" s="96"/>
      <c r="J12" s="16" t="s">
        <v>1</v>
      </c>
      <c r="K12" s="16">
        <v>1</v>
      </c>
      <c r="L12" s="37">
        <v>0</v>
      </c>
      <c r="M12" s="30">
        <f>ROUND(K12*L12,2)</f>
        <v>0</v>
      </c>
    </row>
    <row r="13" spans="1:13" s="14" customFormat="1" ht="19.95" customHeight="1">
      <c r="A13" s="26" t="s">
        <v>24</v>
      </c>
      <c r="B13" s="94" t="s">
        <v>15</v>
      </c>
      <c r="C13" s="95"/>
      <c r="D13" s="95"/>
      <c r="E13" s="95"/>
      <c r="F13" s="95"/>
      <c r="G13" s="95"/>
      <c r="H13" s="95"/>
      <c r="I13" s="96"/>
      <c r="J13" s="16" t="s">
        <v>1</v>
      </c>
      <c r="K13" s="16">
        <v>1</v>
      </c>
      <c r="L13" s="37">
        <v>0</v>
      </c>
      <c r="M13" s="30">
        <f t="shared" ref="M13:M14" si="0">ROUND(K13*L13,2)</f>
        <v>0</v>
      </c>
    </row>
    <row r="14" spans="1:13" s="14" customFormat="1" ht="19.95" customHeight="1">
      <c r="A14" s="26" t="s">
        <v>25</v>
      </c>
      <c r="B14" s="94" t="s">
        <v>16</v>
      </c>
      <c r="C14" s="95"/>
      <c r="D14" s="95"/>
      <c r="E14" s="95"/>
      <c r="F14" s="95"/>
      <c r="G14" s="95"/>
      <c r="H14" s="95"/>
      <c r="I14" s="96"/>
      <c r="J14" s="16" t="s">
        <v>1</v>
      </c>
      <c r="K14" s="16">
        <v>1</v>
      </c>
      <c r="L14" s="37">
        <v>0</v>
      </c>
      <c r="M14" s="30">
        <f t="shared" si="0"/>
        <v>0</v>
      </c>
    </row>
    <row r="15" spans="1:13" s="20" customFormat="1" ht="19.95" customHeight="1">
      <c r="A15" s="25" t="s">
        <v>26</v>
      </c>
      <c r="B15" s="99" t="s">
        <v>4</v>
      </c>
      <c r="C15" s="100"/>
      <c r="D15" s="100"/>
      <c r="E15" s="100"/>
      <c r="F15" s="100"/>
      <c r="G15" s="100"/>
      <c r="H15" s="100"/>
      <c r="I15" s="101"/>
      <c r="J15" s="18"/>
      <c r="K15" s="18"/>
      <c r="L15" s="38"/>
      <c r="M15" s="29">
        <f>ROUND(SUM(+M16+M23),2)</f>
        <v>0</v>
      </c>
    </row>
    <row r="16" spans="1:13" s="20" customFormat="1" ht="19.95" customHeight="1">
      <c r="A16" s="27" t="s">
        <v>27</v>
      </c>
      <c r="B16" s="97" t="s">
        <v>2</v>
      </c>
      <c r="C16" s="98"/>
      <c r="D16" s="98"/>
      <c r="E16" s="98"/>
      <c r="F16" s="98"/>
      <c r="G16" s="98"/>
      <c r="H16" s="98"/>
      <c r="I16" s="98"/>
      <c r="J16" s="19"/>
      <c r="K16" s="19"/>
      <c r="L16" s="39"/>
      <c r="M16" s="31">
        <f>ROUND(SUM(M17:M22),2)</f>
        <v>0</v>
      </c>
    </row>
    <row r="17" spans="1:13" s="14" customFormat="1" ht="30.75" customHeight="1">
      <c r="A17" s="26" t="s">
        <v>28</v>
      </c>
      <c r="B17" s="88" t="s">
        <v>44</v>
      </c>
      <c r="C17" s="89"/>
      <c r="D17" s="89"/>
      <c r="E17" s="89"/>
      <c r="F17" s="89"/>
      <c r="G17" s="89"/>
      <c r="H17" s="89"/>
      <c r="I17" s="90"/>
      <c r="J17" s="16" t="s">
        <v>3</v>
      </c>
      <c r="K17" s="17">
        <f>(5*5*4)+4</f>
        <v>104</v>
      </c>
      <c r="L17" s="37">
        <v>0</v>
      </c>
      <c r="M17" s="30">
        <f t="shared" ref="M17:M22" si="1">ROUND(K17*L17,2)</f>
        <v>0</v>
      </c>
    </row>
    <row r="18" spans="1:13" s="14" customFormat="1" ht="31.5" customHeight="1">
      <c r="A18" s="26" t="s">
        <v>29</v>
      </c>
      <c r="B18" s="88" t="s">
        <v>30</v>
      </c>
      <c r="C18" s="89"/>
      <c r="D18" s="89"/>
      <c r="E18" s="89"/>
      <c r="F18" s="89"/>
      <c r="G18" s="89"/>
      <c r="H18" s="89"/>
      <c r="I18" s="90"/>
      <c r="J18" s="16" t="s">
        <v>1</v>
      </c>
      <c r="K18" s="17">
        <v>1</v>
      </c>
      <c r="L18" s="40">
        <v>0</v>
      </c>
      <c r="M18" s="30">
        <f t="shared" si="1"/>
        <v>0</v>
      </c>
    </row>
    <row r="19" spans="1:13" s="14" customFormat="1" ht="32.25" customHeight="1">
      <c r="A19" s="26" t="s">
        <v>31</v>
      </c>
      <c r="B19" s="88" t="s">
        <v>35</v>
      </c>
      <c r="C19" s="89"/>
      <c r="D19" s="89"/>
      <c r="E19" s="89"/>
      <c r="F19" s="89"/>
      <c r="G19" s="89"/>
      <c r="H19" s="89"/>
      <c r="I19" s="90"/>
      <c r="J19" s="16" t="s">
        <v>39</v>
      </c>
      <c r="K19" s="16">
        <v>4</v>
      </c>
      <c r="L19" s="37">
        <v>0</v>
      </c>
      <c r="M19" s="30">
        <f t="shared" si="1"/>
        <v>0</v>
      </c>
    </row>
    <row r="20" spans="1:13" s="14" customFormat="1" ht="27.75" customHeight="1">
      <c r="A20" s="26" t="s">
        <v>33</v>
      </c>
      <c r="B20" s="88" t="s">
        <v>32</v>
      </c>
      <c r="C20" s="89"/>
      <c r="D20" s="89"/>
      <c r="E20" s="89"/>
      <c r="F20" s="89"/>
      <c r="G20" s="89"/>
      <c r="H20" s="89"/>
      <c r="I20" s="90"/>
      <c r="J20" s="16" t="s">
        <v>3</v>
      </c>
      <c r="K20" s="16">
        <v>180</v>
      </c>
      <c r="L20" s="37">
        <v>0</v>
      </c>
      <c r="M20" s="30">
        <f t="shared" si="1"/>
        <v>0</v>
      </c>
    </row>
    <row r="21" spans="1:13" s="14" customFormat="1" ht="19.95" customHeight="1">
      <c r="A21" s="26" t="s">
        <v>34</v>
      </c>
      <c r="B21" s="91" t="s">
        <v>19</v>
      </c>
      <c r="C21" s="92"/>
      <c r="D21" s="92"/>
      <c r="E21" s="92"/>
      <c r="F21" s="92"/>
      <c r="G21" s="92"/>
      <c r="H21" s="92"/>
      <c r="I21" s="93"/>
      <c r="J21" s="28" t="s">
        <v>17</v>
      </c>
      <c r="K21" s="16">
        <f>15*2</f>
        <v>30</v>
      </c>
      <c r="L21" s="37">
        <v>0</v>
      </c>
      <c r="M21" s="30">
        <f t="shared" si="1"/>
        <v>0</v>
      </c>
    </row>
    <row r="22" spans="1:13" s="14" customFormat="1" ht="19.95" customHeight="1">
      <c r="A22" s="26" t="s">
        <v>36</v>
      </c>
      <c r="B22" s="94" t="s">
        <v>14</v>
      </c>
      <c r="C22" s="95"/>
      <c r="D22" s="95"/>
      <c r="E22" s="95"/>
      <c r="F22" s="95"/>
      <c r="G22" s="95"/>
      <c r="H22" s="95"/>
      <c r="I22" s="96"/>
      <c r="J22" s="16" t="s">
        <v>39</v>
      </c>
      <c r="K22" s="17">
        <v>4</v>
      </c>
      <c r="L22" s="37">
        <v>0</v>
      </c>
      <c r="M22" s="30">
        <f t="shared" si="1"/>
        <v>0</v>
      </c>
    </row>
    <row r="23" spans="1:13" s="20" customFormat="1" ht="19.95" customHeight="1">
      <c r="A23" s="27" t="s">
        <v>37</v>
      </c>
      <c r="B23" s="97" t="s">
        <v>41</v>
      </c>
      <c r="C23" s="98"/>
      <c r="D23" s="98"/>
      <c r="E23" s="98"/>
      <c r="F23" s="98"/>
      <c r="G23" s="98"/>
      <c r="H23" s="98"/>
      <c r="I23" s="98"/>
      <c r="J23" s="19"/>
      <c r="K23" s="19"/>
      <c r="L23" s="39"/>
      <c r="M23" s="31">
        <f>ROUND(SUM(M24),2)</f>
        <v>0</v>
      </c>
    </row>
    <row r="24" spans="1:13" s="14" customFormat="1" ht="37.5" customHeight="1" thickBot="1">
      <c r="A24" s="26" t="s">
        <v>38</v>
      </c>
      <c r="B24" s="88" t="s">
        <v>42</v>
      </c>
      <c r="C24" s="89"/>
      <c r="D24" s="89"/>
      <c r="E24" s="89"/>
      <c r="F24" s="89"/>
      <c r="G24" s="89"/>
      <c r="H24" s="89"/>
      <c r="I24" s="90"/>
      <c r="J24" s="16" t="s">
        <v>1</v>
      </c>
      <c r="K24" s="16">
        <v>1</v>
      </c>
      <c r="L24" s="41">
        <v>0</v>
      </c>
      <c r="M24" s="30">
        <f>ROUND(K24*L24,2)</f>
        <v>0</v>
      </c>
    </row>
    <row r="25" spans="1:13" s="32" customFormat="1" ht="27.9" customHeight="1" thickBot="1">
      <c r="A25" s="84" t="s">
        <v>13</v>
      </c>
      <c r="B25" s="85"/>
      <c r="C25" s="85"/>
      <c r="D25" s="85"/>
      <c r="E25" s="85"/>
      <c r="F25" s="85"/>
      <c r="G25" s="85"/>
      <c r="H25" s="85"/>
      <c r="I25" s="85"/>
      <c r="J25" s="85"/>
      <c r="K25" s="33"/>
      <c r="L25" s="43"/>
      <c r="M25" s="44">
        <f>ROUND(SUM(+M11+M15),2)</f>
        <v>0</v>
      </c>
    </row>
    <row r="26" spans="1:13" s="32" customFormat="1" ht="27.9" customHeight="1" thickBot="1">
      <c r="A26" s="86" t="s">
        <v>18</v>
      </c>
      <c r="B26" s="87"/>
      <c r="C26" s="87"/>
      <c r="D26" s="87"/>
      <c r="E26" s="87"/>
      <c r="F26" s="87"/>
      <c r="G26" s="87"/>
      <c r="H26" s="87"/>
      <c r="I26" s="87"/>
      <c r="J26" s="87"/>
      <c r="K26" s="36"/>
      <c r="L26" s="42"/>
      <c r="M26" s="45">
        <f>M25*0.87</f>
        <v>0</v>
      </c>
    </row>
    <row r="27" spans="1:13" s="32" customFormat="1" ht="11.7" customHeight="1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5"/>
    </row>
    <row r="28" spans="1:13" s="32" customFormat="1" ht="27.45" customHeigh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5"/>
    </row>
    <row r="29" spans="1:13">
      <c r="B29" s="15"/>
      <c r="C29" s="15"/>
      <c r="D29" s="12"/>
      <c r="E29" s="12"/>
      <c r="F29" s="12"/>
      <c r="K29" s="13"/>
      <c r="M29" s="13"/>
    </row>
    <row r="30" spans="1:13">
      <c r="B30" s="15"/>
      <c r="C30" s="15"/>
      <c r="D30" s="12"/>
      <c r="E30" s="12"/>
      <c r="F30" s="12"/>
      <c r="K30" s="13"/>
      <c r="M30" s="13"/>
    </row>
    <row r="31" spans="1:13">
      <c r="B31" s="15"/>
      <c r="C31" s="15"/>
      <c r="D31" s="12"/>
      <c r="E31" s="12"/>
      <c r="F31" s="12"/>
      <c r="K31" s="13"/>
      <c r="M31" s="13"/>
    </row>
    <row r="32" spans="1:13">
      <c r="D32" s="12"/>
      <c r="E32" s="13"/>
      <c r="F32" s="13"/>
      <c r="K32" s="13"/>
      <c r="M32" s="13"/>
    </row>
    <row r="33" spans="1:13">
      <c r="D33" s="12"/>
      <c r="E33" s="13"/>
      <c r="F33" s="13"/>
      <c r="K33" s="13"/>
      <c r="M33" s="13"/>
    </row>
    <row r="34" spans="1:13">
      <c r="D34" s="12"/>
      <c r="E34" s="13"/>
      <c r="F34" s="13"/>
      <c r="K34" s="13"/>
      <c r="M34" s="13"/>
    </row>
    <row r="35" spans="1:13">
      <c r="D35" s="12"/>
      <c r="E35" s="13"/>
      <c r="F35" s="13"/>
      <c r="K35" s="13"/>
      <c r="M35" s="13"/>
    </row>
    <row r="36" spans="1:13">
      <c r="D36" s="12"/>
      <c r="E36" s="13"/>
      <c r="F36" s="13"/>
      <c r="J36" s="7"/>
      <c r="K36" s="8"/>
      <c r="L36" s="8"/>
      <c r="M36" s="8"/>
    </row>
    <row r="37" spans="1:13">
      <c r="D37" s="12"/>
      <c r="E37" s="13"/>
      <c r="F37" s="13"/>
      <c r="J37" s="7"/>
      <c r="K37" s="13"/>
      <c r="L37" s="13"/>
      <c r="M37" s="13"/>
    </row>
    <row r="38" spans="1:13">
      <c r="D38" s="12"/>
      <c r="E38" s="13"/>
      <c r="F38" s="13"/>
      <c r="J38" s="7"/>
      <c r="K38" s="5"/>
      <c r="L38" s="5"/>
      <c r="M38" s="5"/>
    </row>
    <row r="39" spans="1:13">
      <c r="D39" s="12"/>
      <c r="E39" s="13"/>
      <c r="F39" s="13"/>
      <c r="J39" s="7"/>
      <c r="K39" s="13"/>
      <c r="L39" s="13"/>
      <c r="M39" s="13"/>
    </row>
    <row r="40" spans="1:13">
      <c r="D40" s="12"/>
      <c r="E40" s="13"/>
      <c r="F40" s="13"/>
      <c r="J40" s="7"/>
      <c r="K40" s="5"/>
      <c r="L40" s="5"/>
      <c r="M40" s="5"/>
    </row>
    <row r="41" spans="1:13">
      <c r="D41" s="12"/>
      <c r="E41" s="13"/>
      <c r="F41" s="13"/>
      <c r="J41" s="7"/>
      <c r="K41" s="13"/>
      <c r="L41" s="13"/>
      <c r="M41" s="13"/>
    </row>
    <row r="42" spans="1:13">
      <c r="D42" s="12"/>
      <c r="E42" s="13"/>
      <c r="F42" s="13"/>
      <c r="J42" s="11"/>
      <c r="K42" s="3"/>
      <c r="L42" s="3"/>
      <c r="M42" s="3"/>
    </row>
    <row r="43" spans="1:13">
      <c r="B43" s="4"/>
      <c r="C43" s="4"/>
      <c r="D43" s="5"/>
      <c r="E43" s="5"/>
      <c r="F43" s="5"/>
      <c r="G43" s="6"/>
      <c r="H43" s="7"/>
      <c r="I43" s="7"/>
    </row>
    <row r="44" spans="1:13">
      <c r="B44" s="4"/>
      <c r="C44" s="4"/>
      <c r="D44" s="13"/>
      <c r="E44" s="13"/>
      <c r="F44" s="13"/>
      <c r="G44" s="6"/>
      <c r="H44" s="7"/>
      <c r="I44" s="7"/>
    </row>
    <row r="45" spans="1:13">
      <c r="B45" s="4"/>
      <c r="C45" s="4"/>
      <c r="D45" s="5"/>
      <c r="E45" s="5"/>
      <c r="F45" s="5"/>
      <c r="G45" s="6"/>
      <c r="H45" s="7"/>
      <c r="I45" s="7"/>
    </row>
    <row r="46" spans="1:13">
      <c r="B46" s="4"/>
      <c r="C46" s="4"/>
      <c r="D46" s="13"/>
      <c r="E46" s="13"/>
      <c r="F46" s="13"/>
      <c r="G46" s="6"/>
      <c r="H46" s="7"/>
      <c r="I46" s="7"/>
    </row>
    <row r="47" spans="1:13">
      <c r="B47" s="4"/>
      <c r="C47" s="4"/>
      <c r="D47" s="5"/>
      <c r="E47" s="5"/>
      <c r="F47" s="5"/>
      <c r="G47" s="6"/>
      <c r="H47" s="7"/>
      <c r="I47" s="7"/>
    </row>
    <row r="48" spans="1:13" s="2" customFormat="1">
      <c r="A48" s="1"/>
      <c r="B48" s="4"/>
      <c r="C48" s="4"/>
      <c r="D48" s="13"/>
      <c r="E48" s="13"/>
      <c r="F48" s="13"/>
      <c r="G48" s="6"/>
      <c r="H48" s="7"/>
      <c r="I48" s="7"/>
      <c r="K48" s="1"/>
      <c r="L48" s="1"/>
      <c r="M48" s="1"/>
    </row>
    <row r="49" spans="1:13" s="2" customFormat="1">
      <c r="A49" s="1"/>
      <c r="B49" s="1"/>
      <c r="C49" s="1"/>
      <c r="D49" s="9"/>
      <c r="E49" s="9"/>
      <c r="F49" s="9"/>
      <c r="G49" s="10"/>
      <c r="H49" s="11"/>
      <c r="I49" s="11"/>
      <c r="K49" s="1"/>
      <c r="L49" s="1"/>
      <c r="M49" s="1"/>
    </row>
  </sheetData>
  <mergeCells count="26">
    <mergeCell ref="B14:I14"/>
    <mergeCell ref="A9:M9"/>
    <mergeCell ref="B10:I10"/>
    <mergeCell ref="B11:I11"/>
    <mergeCell ref="B12:I12"/>
    <mergeCell ref="B13:I13"/>
    <mergeCell ref="B15:I15"/>
    <mergeCell ref="B16:I16"/>
    <mergeCell ref="B17:I17"/>
    <mergeCell ref="B18:I18"/>
    <mergeCell ref="B19:I19"/>
    <mergeCell ref="A25:J25"/>
    <mergeCell ref="A26:J26"/>
    <mergeCell ref="B20:I20"/>
    <mergeCell ref="B21:I21"/>
    <mergeCell ref="B22:I22"/>
    <mergeCell ref="B23:I23"/>
    <mergeCell ref="B24:I24"/>
    <mergeCell ref="A5:D7"/>
    <mergeCell ref="E7:F7"/>
    <mergeCell ref="L1:M4"/>
    <mergeCell ref="E5:M6"/>
    <mergeCell ref="G7:M7"/>
    <mergeCell ref="A1:D4"/>
    <mergeCell ref="E1:K2"/>
    <mergeCell ref="E3:K4"/>
  </mergeCells>
  <pageMargins left="0.70866141732283472" right="0.70866141732283472" top="0.74803149606299213" bottom="0.74803149606299213" header="0.31496062992125984" footer="0.31496062992125984"/>
  <pageSetup scale="72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B-1</vt:lpstr>
    </vt:vector>
  </TitlesOfParts>
  <Company>IPE BOLIVIA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Datos</dc:title>
  <dc:subject>Bomba Inyeccion Quimicos</dc:subject>
  <dc:creator>Jimmy Saldivias</dc:creator>
  <cp:lastModifiedBy>Ramon Sandoval</cp:lastModifiedBy>
  <cp:lastPrinted>2026-07-07T17:30:23Z</cp:lastPrinted>
  <dcterms:created xsi:type="dcterms:W3CDTF">2000-08-19T21:48:11Z</dcterms:created>
  <dcterms:modified xsi:type="dcterms:W3CDTF">2026-07-27T13:15:30Z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